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-15" windowWidth="28515" windowHeight="6840" tabRatio="926"/>
  </bookViews>
  <sheets>
    <sheet name="2.Финанс.исполнение ГП РО" sheetId="9" r:id="rId1"/>
  </sheets>
  <definedNames>
    <definedName name="_xlnm._FilterDatabase" localSheetId="0" hidden="1">'2.Финанс.исполнение ГП РО'!$A$4:$L$35</definedName>
    <definedName name="_xlnm.Print_Area" localSheetId="0">'2.Финанс.исполнение ГП РО'!$A$1:$L$35</definedName>
  </definedNames>
  <calcPr calcId="144525"/>
</workbook>
</file>

<file path=xl/calcChain.xml><?xml version="1.0" encoding="utf-8"?>
<calcChain xmlns="http://schemas.openxmlformats.org/spreadsheetml/2006/main">
  <c r="G19" i="9" l="1"/>
  <c r="I22" i="9"/>
  <c r="E22" i="9"/>
  <c r="D22" i="9"/>
  <c r="F22" i="9" l="1"/>
  <c r="I35" i="9"/>
  <c r="I33" i="9"/>
  <c r="H15" i="9" l="1"/>
  <c r="H14" i="9" s="1"/>
  <c r="J13" i="9" l="1"/>
  <c r="K13" i="9"/>
  <c r="H13" i="9"/>
  <c r="E13" i="9" l="1"/>
  <c r="E35" i="9" l="1"/>
  <c r="D35" i="9"/>
  <c r="D34" i="9" s="1"/>
  <c r="L34" i="9"/>
  <c r="K34" i="9"/>
  <c r="J34" i="9"/>
  <c r="H34" i="9"/>
  <c r="G34" i="9"/>
  <c r="E33" i="9"/>
  <c r="D33" i="9"/>
  <c r="D32" i="9" s="1"/>
  <c r="L32" i="9"/>
  <c r="K32" i="9"/>
  <c r="J32" i="9"/>
  <c r="H32" i="9"/>
  <c r="G32" i="9"/>
  <c r="I31" i="9"/>
  <c r="E31" i="9"/>
  <c r="D31" i="9"/>
  <c r="I30" i="9"/>
  <c r="E30" i="9"/>
  <c r="D30" i="9"/>
  <c r="E29" i="9"/>
  <c r="D29" i="9"/>
  <c r="K28" i="9"/>
  <c r="J28" i="9"/>
  <c r="H28" i="9"/>
  <c r="G28" i="9"/>
  <c r="E27" i="9"/>
  <c r="D27" i="9"/>
  <c r="E26" i="9"/>
  <c r="D26" i="9"/>
  <c r="I25" i="9"/>
  <c r="E25" i="9"/>
  <c r="D25" i="9"/>
  <c r="I24" i="9"/>
  <c r="E24" i="9"/>
  <c r="D24" i="9"/>
  <c r="I23" i="9"/>
  <c r="E23" i="9"/>
  <c r="D23" i="9"/>
  <c r="I21" i="9"/>
  <c r="E21" i="9"/>
  <c r="D21" i="9"/>
  <c r="I20" i="9"/>
  <c r="E20" i="9"/>
  <c r="D20" i="9"/>
  <c r="K19" i="9"/>
  <c r="J19" i="9"/>
  <c r="H19" i="9"/>
  <c r="I17" i="9"/>
  <c r="E17" i="9"/>
  <c r="D17" i="9"/>
  <c r="I16" i="9"/>
  <c r="E16" i="9"/>
  <c r="D16" i="9"/>
  <c r="G15" i="9"/>
  <c r="I15" i="9" s="1"/>
  <c r="E15" i="9"/>
  <c r="E14" i="9"/>
  <c r="E12" i="9"/>
  <c r="D12" i="9"/>
  <c r="K11" i="9"/>
  <c r="K10" i="9" s="1"/>
  <c r="J11" i="9"/>
  <c r="J10" i="9" s="1"/>
  <c r="H11" i="9"/>
  <c r="H10" i="9" s="1"/>
  <c r="G11" i="9"/>
  <c r="G10" i="9" s="1"/>
  <c r="K8" i="9" l="1"/>
  <c r="E32" i="9"/>
  <c r="F32" i="9" s="1"/>
  <c r="F33" i="9"/>
  <c r="I34" i="9"/>
  <c r="I32" i="9"/>
  <c r="I28" i="9"/>
  <c r="J7" i="9"/>
  <c r="K7" i="9"/>
  <c r="I19" i="9"/>
  <c r="J18" i="9"/>
  <c r="F30" i="9"/>
  <c r="F20" i="9"/>
  <c r="F35" i="9"/>
  <c r="F16" i="9"/>
  <c r="D19" i="9"/>
  <c r="H8" i="9"/>
  <c r="E8" i="9" s="1"/>
  <c r="F25" i="9"/>
  <c r="D28" i="9"/>
  <c r="F17" i="9"/>
  <c r="E34" i="9"/>
  <c r="F34" i="9" s="1"/>
  <c r="H18" i="9"/>
  <c r="E19" i="9"/>
  <c r="F23" i="9"/>
  <c r="J6" i="9"/>
  <c r="F24" i="9"/>
  <c r="J8" i="9"/>
  <c r="H7" i="9"/>
  <c r="G14" i="9"/>
  <c r="G13" i="9" s="1"/>
  <c r="I10" i="9"/>
  <c r="E28" i="9"/>
  <c r="E11" i="9"/>
  <c r="D15" i="9"/>
  <c r="F15" i="9" s="1"/>
  <c r="K18" i="9"/>
  <c r="F31" i="9"/>
  <c r="H6" i="9"/>
  <c r="E6" i="9" s="1"/>
  <c r="J9" i="9"/>
  <c r="G8" i="9"/>
  <c r="F21" i="9"/>
  <c r="G18" i="9"/>
  <c r="G6" i="9"/>
  <c r="K6" i="9"/>
  <c r="D11" i="9"/>
  <c r="E7" i="9" l="1"/>
  <c r="D8" i="9"/>
  <c r="D6" i="9"/>
  <c r="D13" i="9"/>
  <c r="I13" i="9"/>
  <c r="I8" i="9"/>
  <c r="H9" i="9"/>
  <c r="K9" i="9"/>
  <c r="J5" i="9"/>
  <c r="F19" i="9"/>
  <c r="D18" i="9"/>
  <c r="I18" i="9"/>
  <c r="F28" i="9"/>
  <c r="E18" i="9"/>
  <c r="E10" i="9"/>
  <c r="I14" i="9"/>
  <c r="D14" i="9"/>
  <c r="D10" i="9"/>
  <c r="G9" i="9" l="1"/>
  <c r="I9" i="9" s="1"/>
  <c r="G7" i="9"/>
  <c r="D7" i="9" s="1"/>
  <c r="F18" i="9"/>
  <c r="F8" i="9"/>
  <c r="K5" i="9"/>
  <c r="G5" i="9"/>
  <c r="D5" i="9" s="1"/>
  <c r="H5" i="9"/>
  <c r="E5" i="9" s="1"/>
  <c r="F14" i="9"/>
  <c r="D9" i="9"/>
  <c r="I5" i="9" l="1"/>
  <c r="I7" i="9"/>
  <c r="F13" i="9"/>
  <c r="E9" i="9"/>
  <c r="F9" i="9" s="1"/>
  <c r="F7" i="9" l="1"/>
  <c r="F5" i="9"/>
</calcChain>
</file>

<file path=xl/sharedStrings.xml><?xml version="1.0" encoding="utf-8"?>
<sst xmlns="http://schemas.openxmlformats.org/spreadsheetml/2006/main" count="73" uniqueCount="64">
  <si>
    <t>№ п/п</t>
  </si>
  <si>
    <t>% исполнения</t>
  </si>
  <si>
    <t>Наименование мероприятия (результата)</t>
  </si>
  <si>
    <t>ГРБС</t>
  </si>
  <si>
    <t>всего по региональным проектам</t>
  </si>
  <si>
    <t>всего по ведомственным проектам</t>
  </si>
  <si>
    <t>1.1.</t>
  </si>
  <si>
    <t>1.2.</t>
  </si>
  <si>
    <t>1.3.</t>
  </si>
  <si>
    <t>Областной бюджет</t>
  </si>
  <si>
    <t>Федеральный бюджет</t>
  </si>
  <si>
    <t>план на год, тыс. руб.</t>
  </si>
  <si>
    <t>кассовое исполнение, тыс. руб.</t>
  </si>
  <si>
    <t>Итого по программе, в том числе:</t>
  </si>
  <si>
    <t>1.2.1.</t>
  </si>
  <si>
    <t>ГУ ветеринарии</t>
  </si>
  <si>
    <t>Минстрой РО</t>
  </si>
  <si>
    <t>всего по комплексу процессных мероприятий</t>
  </si>
  <si>
    <t>Проектная часть</t>
  </si>
  <si>
    <t>Региональные проекты</t>
  </si>
  <si>
    <t>Региональный проект «Экспорт продукции АПК (Рязанская область)», в том числе:</t>
  </si>
  <si>
    <t>Ведомственные проекты</t>
  </si>
  <si>
    <t>Ведомственный проект «Создание условий содержания животных без владельцев»</t>
  </si>
  <si>
    <t>Задача «Создание условий содержания животных без владельцев»</t>
  </si>
  <si>
    <t>Мероприятие (результат) Подготовлена проектная документация на строительство объекта "Приют для содержания животных без владельцев в Рязанском районе"</t>
  </si>
  <si>
    <t>Мероприятие (результат) Проведена государственная экспертиза проектной документации на строительство объекта "Приют для содержания животных без владельцев в Рязанском районе"</t>
  </si>
  <si>
    <t>Задача «Осуществление мер по предупреждению и ликвидации заразных, в том числе особо опасных, и массовых незаразных болезней животных»</t>
  </si>
  <si>
    <t>Мероприятие (результат) Проведены мероприятия по предупреждению заразных и иных болезней животных, а также мероприятия по защите населения от болезней общих для человека и животных</t>
  </si>
  <si>
    <t>Мероприятие (результат) Выплачены денежные вознаграждения охотникам за добычу лисицы на территории Рязанской области</t>
  </si>
  <si>
    <t>Мероприятие (результат) Приобретены дезинфекционные средства</t>
  </si>
  <si>
    <t>Мероприятие (результат) Приобретены наборы для постановки диагноза и расходные материалы к ним в целях диагностики африканской чумы свиней</t>
  </si>
  <si>
    <t>Мероприятие (результат) Приобретены наборы для диагностики и расходные материалы для взятия крови в целях постановки диагноза на лейкоз крупного рогатого скота</t>
  </si>
  <si>
    <t>Мероприятие (результат) Приобретены препараты для умерщвления животных</t>
  </si>
  <si>
    <t>Мероприятие (результат) Изготовлены информационные материалы, предназначенные для населения, в том числе владельцев животных, об инфекционных болезнях животных</t>
  </si>
  <si>
    <t>Задача «Совершенствование кадрового обеспечения ГБУВРО»</t>
  </si>
  <si>
    <t>Мероприятие (результат) Повышена квалификация сотрудников ГБУВРО</t>
  </si>
  <si>
    <t>Мероприятие (результат) Предоставлена ежемесячная денежная выплата обучающимся по образовательным программам среднего профессионального и высшего образования в организациях, осуществляющих образовательную деятельность на условиях договора о целевом обучении, заключенного с органом государственной власти Рязанской области, государственным учреждением Рязанской области</t>
  </si>
  <si>
    <t>Задача «Организация мероприятий при осуществлении деятельности по обращению с животными без владельцев»</t>
  </si>
  <si>
    <t>Мероприятие (результат) Финансово обеспечено осуществление органами местного самоуправления муниципальных образований Рязанской области переданных отдельных государственных полномочий Рязанской области по организации мероприятий при осуществлении деятельности по обращению с животными без владельцев</t>
  </si>
  <si>
    <t>Задача «Обеспечение эффективного исполнения государственных функций в сфере реализации государственной программы Рязанской области»</t>
  </si>
  <si>
    <t>1.1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</si>
  <si>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</si>
  <si>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</si>
  <si>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</si>
  <si>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</si>
  <si>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</si>
  <si>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</si>
  <si>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</si>
  <si>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</si>
  <si>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</si>
  <si>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</si>
  <si>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</si>
  <si>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</si>
  <si>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</si>
  <si>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Комплекс процессных мероприятий "Обеспечение эпизоотического благополучия на территории Рязанской области"</t>
  </si>
  <si>
    <t>Мероприятие (результат)
"Обеспечена аккредитация и (или) расширена область аккредитации в национальной системе аккредитации ветеринарных лабораторий, подведомственных ГУ ветеринарии РО"</t>
  </si>
  <si>
    <t xml:space="preserve">Мероприятие (результат) Предоставлена компенсация расходов на оплату жилых помещений и коммунальных услуг отдельным категориям специалистов в сельской местности и рабочих поселках (поселках городского типа), работающих в областных государственных учреждениях ветеринарной службы (в части учреждений, функции и полномочия учредителя которых осуществляет ГУ ветеринарии РО)
</t>
  </si>
  <si>
    <t>1.2.1.1.</t>
  </si>
  <si>
    <t>Мероприятие (результат) Обеспечена деятельность ГУ ветеринарии РО</t>
  </si>
  <si>
    <t>Всего</t>
  </si>
  <si>
    <t>1.1.1.</t>
  </si>
  <si>
    <t>1.1.1.1.</t>
  </si>
  <si>
    <t>Мероприятие (результат) Выплачены денежные вознаграждения охотникам за добычу дикой птицы на территории Рязанской области</t>
  </si>
  <si>
    <t xml:space="preserve"> Отчет о ходе реализации государственной программы Рязанской области
 "Развитие государственной ветеринарной службы" 
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</si>
</sst>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zoomScale="120" zoomScaleSheetLayoutView="120" workbookViewId="0">
      <pane ySplit="4" topLeftCell="A5" activePane="bottomLeft" state="frozen"/>
      <selection pane="bottomLeft" activeCell="A2" sqref="A2:L3"/>
    </sheetView>
  </sheetViews>
  <sheetFormatPr defaultColWidth="9.140625" defaultRowHeight="15" x14ac:dyDescent="0.25"/>
  <cols>
    <col min="1" max="1" width="8.42578125" style="22" customWidth="1"/>
    <col min="2" max="2" width="70.5703125" style="2" customWidth="1"/>
    <col min="3" max="3" width="14.28515625" style="2" customWidth="1"/>
    <col min="4" max="4" width="13" style="2" customWidth="1"/>
    <col min="5" max="5" width="14" style="2" customWidth="1"/>
    <col min="6" max="6" width="7.7109375" style="2" customWidth="1"/>
    <col min="7" max="7" width="13" style="2" customWidth="1"/>
    <col min="8" max="8" width="13.42578125" style="2" customWidth="1"/>
    <col min="9" max="9" width="8.140625" style="2" customWidth="1"/>
    <col min="10" max="10" width="12.42578125" style="2" customWidth="1"/>
    <col min="11" max="11" width="13.7109375" style="2" customWidth="1"/>
    <col min="12" max="12" width="8.5703125" style="2" customWidth="1"/>
    <col min="13" max="16384" width="9.140625" style="2"/>
  </cols>
  <sheetData>
    <row r="1" spans="1:12" ht="53.25" customHeight="1" x14ac:dyDescent="0.25">
      <c r="A1" s="27" t="s">
        <v>63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5.5" customHeight="1" x14ac:dyDescent="0.25">
      <c r="A2" s="26" t="s">
        <v>0</v>
      </c>
      <c r="B2" s="25" t="s">
        <v>2</v>
      </c>
      <c r="C2" s="25" t="s">
        <v>3</v>
      </c>
      <c r="D2" s="24" t="s">
        <v>59</v>
      </c>
      <c r="E2" s="24"/>
      <c r="F2" s="24"/>
      <c r="G2" s="28" t="s">
        <v>9</v>
      </c>
      <c r="H2" s="28"/>
      <c r="I2" s="28"/>
      <c r="J2" s="28" t="s">
        <v>10</v>
      </c>
      <c r="K2" s="28"/>
      <c r="L2" s="28"/>
    </row>
    <row r="3" spans="1:12" ht="45" x14ac:dyDescent="0.25">
      <c r="A3" s="26"/>
      <c r="B3" s="25"/>
      <c r="C3" s="25"/>
      <c r="D3" s="23" t="s">
        <v>11</v>
      </c>
      <c r="E3" s="23" t="s">
        <v>12</v>
      </c>
      <c r="F3" s="23" t="s">
        <v>1</v>
      </c>
      <c r="G3" s="23" t="s">
        <v>11</v>
      </c>
      <c r="H3" s="23" t="s">
        <v>12</v>
      </c>
      <c r="I3" s="23" t="s">
        <v>1</v>
      </c>
      <c r="J3" s="23" t="s">
        <v>11</v>
      </c>
      <c r="K3" s="23" t="s">
        <v>12</v>
      </c>
      <c r="L3" s="23" t="s">
        <v>1</v>
      </c>
    </row>
    <row r="4" spans="1:12" s="21" customFormat="1" x14ac:dyDescent="0.25">
      <c r="A4" s="17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9">
        <v>7</v>
      </c>
      <c r="H4" s="19">
        <v>8</v>
      </c>
      <c r="I4" s="19">
        <v>9</v>
      </c>
      <c r="J4" s="20">
        <v>10</v>
      </c>
      <c r="K4" s="20">
        <v>11</v>
      </c>
      <c r="L4" s="20">
        <v>12</v>
      </c>
    </row>
    <row r="5" spans="1:12" ht="22.5" customHeight="1" x14ac:dyDescent="0.25">
      <c r="A5" s="15"/>
      <c r="B5" s="4" t="s">
        <v>13</v>
      </c>
      <c r="C5" s="5"/>
      <c r="D5" s="6">
        <f t="shared" ref="D5:E8" si="0">G5+J5</f>
        <v>328004.78267999995</v>
      </c>
      <c r="E5" s="6">
        <f t="shared" si="0"/>
        <v>323388.21240999998</v>
      </c>
      <c r="F5" s="6">
        <f>E5/D5*100</f>
        <v>98.592529586831091</v>
      </c>
      <c r="G5" s="6">
        <f>G6+G7+G8</f>
        <v>328004.78267999995</v>
      </c>
      <c r="H5" s="6">
        <f>H6+H7+H8</f>
        <v>323388.21240999998</v>
      </c>
      <c r="I5" s="6">
        <f>H5/G5*100</f>
        <v>98.592529586831091</v>
      </c>
      <c r="J5" s="6">
        <f>J6+J7+J8</f>
        <v>0</v>
      </c>
      <c r="K5" s="6">
        <f>K6+K7+K8</f>
        <v>0</v>
      </c>
      <c r="L5" s="6">
        <v>0</v>
      </c>
    </row>
    <row r="6" spans="1:12" ht="15.75" customHeight="1" x14ac:dyDescent="0.25">
      <c r="A6" s="11" t="s">
        <v>6</v>
      </c>
      <c r="B6" s="12" t="s">
        <v>4</v>
      </c>
      <c r="C6" s="5"/>
      <c r="D6" s="6">
        <f t="shared" si="0"/>
        <v>0</v>
      </c>
      <c r="E6" s="6">
        <f t="shared" si="0"/>
        <v>0</v>
      </c>
      <c r="F6" s="6">
        <v>0</v>
      </c>
      <c r="G6" s="6">
        <f t="shared" ref="G6:K6" si="1">G11</f>
        <v>0</v>
      </c>
      <c r="H6" s="6">
        <f t="shared" si="1"/>
        <v>0</v>
      </c>
      <c r="I6" s="6">
        <v>0</v>
      </c>
      <c r="J6" s="6">
        <f t="shared" si="1"/>
        <v>0</v>
      </c>
      <c r="K6" s="6">
        <f t="shared" si="1"/>
        <v>0</v>
      </c>
      <c r="L6" s="6">
        <v>0</v>
      </c>
    </row>
    <row r="7" spans="1:12" ht="17.25" customHeight="1" x14ac:dyDescent="0.25">
      <c r="A7" s="11" t="s">
        <v>7</v>
      </c>
      <c r="B7" s="12" t="s">
        <v>5</v>
      </c>
      <c r="C7" s="5"/>
      <c r="D7" s="6">
        <f t="shared" si="0"/>
        <v>9523.9899000000005</v>
      </c>
      <c r="E7" s="6">
        <f t="shared" si="0"/>
        <v>9523.9899000000005</v>
      </c>
      <c r="F7" s="6">
        <f t="shared" ref="F7:F9" si="2">E7/D7*100</f>
        <v>100</v>
      </c>
      <c r="G7" s="6">
        <f>G13</f>
        <v>9523.9899000000005</v>
      </c>
      <c r="H7" s="6">
        <f>H13</f>
        <v>9523.9899000000005</v>
      </c>
      <c r="I7" s="6">
        <f t="shared" ref="I7:I9" si="3">H7/G7*100</f>
        <v>100</v>
      </c>
      <c r="J7" s="6">
        <f>J13</f>
        <v>0</v>
      </c>
      <c r="K7" s="6">
        <f>K13</f>
        <v>0</v>
      </c>
      <c r="L7" s="6">
        <v>0</v>
      </c>
    </row>
    <row r="8" spans="1:12" ht="17.25" customHeight="1" x14ac:dyDescent="0.25">
      <c r="A8" s="11" t="s">
        <v>8</v>
      </c>
      <c r="B8" s="12" t="s">
        <v>17</v>
      </c>
      <c r="C8" s="5"/>
      <c r="D8" s="6">
        <f t="shared" si="0"/>
        <v>318480.79277999996</v>
      </c>
      <c r="E8" s="6">
        <f t="shared" si="0"/>
        <v>313864.22250999999</v>
      </c>
      <c r="F8" s="6">
        <f t="shared" si="2"/>
        <v>98.550439971684895</v>
      </c>
      <c r="G8" s="6">
        <f>G19+G28+G32+G34</f>
        <v>318480.79277999996</v>
      </c>
      <c r="H8" s="6">
        <f>H19+H28+H32+H34</f>
        <v>313864.22250999999</v>
      </c>
      <c r="I8" s="6">
        <f t="shared" si="3"/>
        <v>98.550439971684895</v>
      </c>
      <c r="J8" s="6">
        <f>J19+J28+J32+J34</f>
        <v>0</v>
      </c>
      <c r="K8" s="6">
        <f>K19+K28+K32+K34</f>
        <v>0</v>
      </c>
      <c r="L8" s="6">
        <v>0</v>
      </c>
    </row>
    <row r="9" spans="1:12" ht="18.75" customHeight="1" x14ac:dyDescent="0.25">
      <c r="A9" s="1"/>
      <c r="B9" s="4" t="s">
        <v>18</v>
      </c>
      <c r="C9" s="5"/>
      <c r="D9" s="6">
        <f>D10+D13</f>
        <v>9523.9899000000005</v>
      </c>
      <c r="E9" s="6">
        <f t="shared" ref="E9:K9" si="4">E10+E13</f>
        <v>9523.9899000000005</v>
      </c>
      <c r="F9" s="6">
        <f t="shared" si="2"/>
        <v>100</v>
      </c>
      <c r="G9" s="6">
        <f t="shared" si="4"/>
        <v>9523.9899000000005</v>
      </c>
      <c r="H9" s="6">
        <f t="shared" si="4"/>
        <v>9523.9899000000005</v>
      </c>
      <c r="I9" s="6">
        <f t="shared" si="3"/>
        <v>100</v>
      </c>
      <c r="J9" s="6">
        <f t="shared" si="4"/>
        <v>0</v>
      </c>
      <c r="K9" s="6">
        <f t="shared" si="4"/>
        <v>0</v>
      </c>
      <c r="L9" s="6">
        <v>0</v>
      </c>
    </row>
    <row r="10" spans="1:12" ht="18.75" customHeight="1" x14ac:dyDescent="0.25">
      <c r="A10" s="3" t="s">
        <v>40</v>
      </c>
      <c r="B10" s="4" t="s">
        <v>19</v>
      </c>
      <c r="C10" s="5"/>
      <c r="D10" s="10">
        <f>D11</f>
        <v>0</v>
      </c>
      <c r="E10" s="10">
        <f t="shared" ref="E10:K10" si="5">E11</f>
        <v>0</v>
      </c>
      <c r="F10" s="10">
        <v>0</v>
      </c>
      <c r="G10" s="10">
        <f t="shared" si="5"/>
        <v>0</v>
      </c>
      <c r="H10" s="10">
        <f t="shared" si="5"/>
        <v>0</v>
      </c>
      <c r="I10" s="10">
        <f t="shared" si="5"/>
        <v>0</v>
      </c>
      <c r="J10" s="10">
        <f t="shared" si="5"/>
        <v>0</v>
      </c>
      <c r="K10" s="10">
        <f t="shared" si="5"/>
        <v>0</v>
      </c>
      <c r="L10" s="10">
        <v>0</v>
      </c>
    </row>
    <row r="11" spans="1:12" ht="35.25" customHeight="1" x14ac:dyDescent="0.25">
      <c r="A11" s="3" t="s">
        <v>60</v>
      </c>
      <c r="B11" s="4" t="s">
        <v>20</v>
      </c>
      <c r="C11" s="5" t="s">
        <v>15</v>
      </c>
      <c r="D11" s="6">
        <f t="shared" ref="D11:E17" si="6">G11+J11</f>
        <v>0</v>
      </c>
      <c r="E11" s="6">
        <f t="shared" si="6"/>
        <v>0</v>
      </c>
      <c r="F11" s="6">
        <v>0</v>
      </c>
      <c r="G11" s="6">
        <f>G12</f>
        <v>0</v>
      </c>
      <c r="H11" s="6">
        <f>H12</f>
        <v>0</v>
      </c>
      <c r="I11" s="6">
        <v>0</v>
      </c>
      <c r="J11" s="6">
        <f>J12</f>
        <v>0</v>
      </c>
      <c r="K11" s="6">
        <f>K12</f>
        <v>0</v>
      </c>
      <c r="L11" s="6">
        <v>0</v>
      </c>
    </row>
    <row r="12" spans="1:12" ht="66.75" customHeight="1" x14ac:dyDescent="0.25">
      <c r="A12" s="7" t="s">
        <v>61</v>
      </c>
      <c r="B12" s="8" t="s">
        <v>55</v>
      </c>
      <c r="C12" s="9"/>
      <c r="D12" s="10">
        <f t="shared" si="6"/>
        <v>0</v>
      </c>
      <c r="E12" s="10">
        <f t="shared" si="6"/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ht="21" customHeight="1" x14ac:dyDescent="0.25">
      <c r="A13" s="11" t="s">
        <v>7</v>
      </c>
      <c r="B13" s="4" t="s">
        <v>21</v>
      </c>
      <c r="C13" s="9"/>
      <c r="D13" s="6">
        <f>G13+J13</f>
        <v>9523.9899000000005</v>
      </c>
      <c r="E13" s="6">
        <f>H13+K13</f>
        <v>9523.9899000000005</v>
      </c>
      <c r="F13" s="6">
        <f>E13/D13*100</f>
        <v>100</v>
      </c>
      <c r="G13" s="6">
        <f>G14</f>
        <v>9523.9899000000005</v>
      </c>
      <c r="H13" s="6">
        <f>H14</f>
        <v>9523.9899000000005</v>
      </c>
      <c r="I13" s="6">
        <f t="shared" ref="I13:I25" si="7">H13/G13*100</f>
        <v>100</v>
      </c>
      <c r="J13" s="6">
        <f>J14</f>
        <v>0</v>
      </c>
      <c r="K13" s="6">
        <f>K14</f>
        <v>0</v>
      </c>
      <c r="L13" s="6">
        <v>0</v>
      </c>
    </row>
    <row r="14" spans="1:12" ht="28.5" x14ac:dyDescent="0.25">
      <c r="A14" s="3" t="s">
        <v>14</v>
      </c>
      <c r="B14" s="4" t="s">
        <v>22</v>
      </c>
      <c r="C14" s="5"/>
      <c r="D14" s="6">
        <f t="shared" si="6"/>
        <v>9523.9899000000005</v>
      </c>
      <c r="E14" s="6">
        <f t="shared" si="6"/>
        <v>9523.9899000000005</v>
      </c>
      <c r="F14" s="6">
        <f t="shared" ref="F14:F17" si="8">E14/D14*100</f>
        <v>100</v>
      </c>
      <c r="G14" s="6">
        <f>G15</f>
        <v>9523.9899000000005</v>
      </c>
      <c r="H14" s="6">
        <f>H15</f>
        <v>9523.9899000000005</v>
      </c>
      <c r="I14" s="6">
        <f t="shared" si="7"/>
        <v>100</v>
      </c>
      <c r="J14" s="6">
        <v>0</v>
      </c>
      <c r="K14" s="6">
        <v>0</v>
      </c>
      <c r="L14" s="6">
        <v>0</v>
      </c>
    </row>
    <row r="15" spans="1:12" ht="28.5" x14ac:dyDescent="0.25">
      <c r="A15" s="3" t="s">
        <v>57</v>
      </c>
      <c r="B15" s="4" t="s">
        <v>23</v>
      </c>
      <c r="C15" s="5" t="s">
        <v>16</v>
      </c>
      <c r="D15" s="6">
        <f t="shared" si="6"/>
        <v>9523.9899000000005</v>
      </c>
      <c r="E15" s="6">
        <f t="shared" si="6"/>
        <v>9523.9899000000005</v>
      </c>
      <c r="F15" s="6">
        <f t="shared" si="8"/>
        <v>100</v>
      </c>
      <c r="G15" s="6">
        <f>G16+G17</f>
        <v>9523.9899000000005</v>
      </c>
      <c r="H15" s="6">
        <f>H16+H17</f>
        <v>9523.9899000000005</v>
      </c>
      <c r="I15" s="6">
        <f t="shared" si="7"/>
        <v>100</v>
      </c>
      <c r="J15" s="6">
        <v>0</v>
      </c>
      <c r="K15" s="6">
        <v>0</v>
      </c>
      <c r="L15" s="6">
        <v>0</v>
      </c>
    </row>
    <row r="16" spans="1:12" ht="45" x14ac:dyDescent="0.25">
      <c r="A16" s="3"/>
      <c r="B16" s="8" t="s">
        <v>24</v>
      </c>
      <c r="C16" s="9"/>
      <c r="D16" s="10">
        <f t="shared" si="6"/>
        <v>8470</v>
      </c>
      <c r="E16" s="10">
        <f t="shared" si="6"/>
        <v>8470</v>
      </c>
      <c r="F16" s="10">
        <f t="shared" si="8"/>
        <v>100</v>
      </c>
      <c r="G16" s="10">
        <v>8470</v>
      </c>
      <c r="H16" s="10">
        <v>8470</v>
      </c>
      <c r="I16" s="10">
        <f t="shared" si="7"/>
        <v>100</v>
      </c>
      <c r="J16" s="10">
        <v>0</v>
      </c>
      <c r="K16" s="10">
        <v>0</v>
      </c>
      <c r="L16" s="10">
        <v>0</v>
      </c>
    </row>
    <row r="17" spans="1:12" ht="45" x14ac:dyDescent="0.25">
      <c r="A17" s="3"/>
      <c r="B17" s="8" t="s">
        <v>25</v>
      </c>
      <c r="C17" s="9"/>
      <c r="D17" s="10">
        <f t="shared" si="6"/>
        <v>1053.9899</v>
      </c>
      <c r="E17" s="10">
        <f t="shared" si="6"/>
        <v>1053.9899</v>
      </c>
      <c r="F17" s="10">
        <f t="shared" si="8"/>
        <v>100</v>
      </c>
      <c r="G17" s="10">
        <v>1053.9899</v>
      </c>
      <c r="H17" s="10">
        <v>1053.9899</v>
      </c>
      <c r="I17" s="10">
        <f t="shared" si="7"/>
        <v>100</v>
      </c>
      <c r="J17" s="10">
        <v>0</v>
      </c>
      <c r="K17" s="10">
        <v>0</v>
      </c>
      <c r="L17" s="10">
        <v>0</v>
      </c>
    </row>
    <row r="18" spans="1:12" ht="30" customHeight="1" x14ac:dyDescent="0.25">
      <c r="A18" s="3" t="s">
        <v>41</v>
      </c>
      <c r="B18" s="4" t="s">
        <v>54</v>
      </c>
      <c r="C18" s="5" t="s">
        <v>15</v>
      </c>
      <c r="D18" s="6">
        <f>D19+D28+D32+D34</f>
        <v>318473.69277999998</v>
      </c>
      <c r="E18" s="6">
        <f>E19+E28+E32+E34</f>
        <v>313864.22250999999</v>
      </c>
      <c r="F18" s="6">
        <f>E18/D18*100</f>
        <v>98.552637038945562</v>
      </c>
      <c r="G18" s="6">
        <f>G19+G28+G32+G34</f>
        <v>318480.79277999996</v>
      </c>
      <c r="H18" s="6">
        <f>H19+H28+H32+H34</f>
        <v>313864.22250999999</v>
      </c>
      <c r="I18" s="6">
        <f>H18/G18*100</f>
        <v>98.550439971684895</v>
      </c>
      <c r="J18" s="6">
        <f>J19+J28+J32+J34</f>
        <v>0</v>
      </c>
      <c r="K18" s="6">
        <f>K19+K28+K32+K34</f>
        <v>0</v>
      </c>
      <c r="L18" s="6">
        <v>0</v>
      </c>
    </row>
    <row r="19" spans="1:12" ht="43.5" customHeight="1" x14ac:dyDescent="0.25">
      <c r="A19" s="3"/>
      <c r="B19" s="4" t="s">
        <v>26</v>
      </c>
      <c r="C19" s="5"/>
      <c r="D19" s="6">
        <f>D20+D21+D23+D24+D25+D26+D27</f>
        <v>230961.27560999998</v>
      </c>
      <c r="E19" s="6">
        <f>E20+E21+E23+E24+E25+E26+E27</f>
        <v>230961.27560999998</v>
      </c>
      <c r="F19" s="6">
        <f>E19/D19*100</f>
        <v>100</v>
      </c>
      <c r="G19" s="6">
        <f>G20+G21+G23+G24+G25+G26+G27+G22</f>
        <v>230968.37560999999</v>
      </c>
      <c r="H19" s="6">
        <f>H20+H21+H23+H24+H25+H26+H27</f>
        <v>230961.27560999998</v>
      </c>
      <c r="I19" s="6">
        <f>H19/G19*100</f>
        <v>99.996925986087376</v>
      </c>
      <c r="J19" s="6">
        <f>J20+J21+J23+J24+J25+J26+J27</f>
        <v>0</v>
      </c>
      <c r="K19" s="6">
        <f>K20+K21+K23+K24+K25+K26+K27</f>
        <v>0</v>
      </c>
      <c r="L19" s="6">
        <v>0</v>
      </c>
    </row>
    <row r="20" spans="1:12" ht="45" x14ac:dyDescent="0.25">
      <c r="A20" s="3" t="s">
        <v>42</v>
      </c>
      <c r="B20" s="8" t="s">
        <v>27</v>
      </c>
      <c r="C20" s="9"/>
      <c r="D20" s="10">
        <f t="shared" ref="D20:E27" si="9">G20+J20</f>
        <v>227620.06</v>
      </c>
      <c r="E20" s="10">
        <f t="shared" si="9"/>
        <v>227620.06</v>
      </c>
      <c r="F20" s="10">
        <f t="shared" ref="F20:F25" si="10">E20/D20*100</f>
        <v>100</v>
      </c>
      <c r="G20" s="10">
        <v>227620.06</v>
      </c>
      <c r="H20" s="10">
        <v>227620.06</v>
      </c>
      <c r="I20" s="10">
        <f t="shared" si="7"/>
        <v>100</v>
      </c>
      <c r="J20" s="10">
        <v>0</v>
      </c>
      <c r="K20" s="10">
        <v>0</v>
      </c>
      <c r="L20" s="10">
        <v>0</v>
      </c>
    </row>
    <row r="21" spans="1:12" ht="36.75" customHeight="1" x14ac:dyDescent="0.25">
      <c r="A21" s="3" t="s">
        <v>43</v>
      </c>
      <c r="B21" s="8" t="s">
        <v>28</v>
      </c>
      <c r="C21" s="9"/>
      <c r="D21" s="10">
        <f t="shared" si="9"/>
        <v>799.495</v>
      </c>
      <c r="E21" s="10">
        <f t="shared" si="9"/>
        <v>799.495</v>
      </c>
      <c r="F21" s="10">
        <f t="shared" si="10"/>
        <v>100</v>
      </c>
      <c r="G21" s="10">
        <v>799.495</v>
      </c>
      <c r="H21" s="10">
        <v>799.495</v>
      </c>
      <c r="I21" s="10">
        <f t="shared" si="7"/>
        <v>100</v>
      </c>
      <c r="J21" s="10">
        <v>0</v>
      </c>
      <c r="K21" s="10">
        <v>0</v>
      </c>
      <c r="L21" s="10">
        <v>0</v>
      </c>
    </row>
    <row r="22" spans="1:12" ht="36.75" customHeight="1" x14ac:dyDescent="0.25">
      <c r="A22" s="3" t="s">
        <v>44</v>
      </c>
      <c r="B22" s="8" t="s">
        <v>62</v>
      </c>
      <c r="C22" s="9"/>
      <c r="D22" s="10">
        <f t="shared" si="9"/>
        <v>7.1</v>
      </c>
      <c r="E22" s="10">
        <f t="shared" si="9"/>
        <v>7.1</v>
      </c>
      <c r="F22" s="10">
        <f t="shared" si="10"/>
        <v>100</v>
      </c>
      <c r="G22" s="10">
        <v>7.1</v>
      </c>
      <c r="H22" s="16">
        <v>7.1</v>
      </c>
      <c r="I22" s="10">
        <f t="shared" si="7"/>
        <v>100</v>
      </c>
      <c r="J22" s="10">
        <v>0</v>
      </c>
      <c r="K22" s="10">
        <v>0</v>
      </c>
      <c r="L22" s="10">
        <v>0</v>
      </c>
    </row>
    <row r="23" spans="1:12" ht="25.5" customHeight="1" x14ac:dyDescent="0.25">
      <c r="A23" s="3" t="s">
        <v>44</v>
      </c>
      <c r="B23" s="8" t="s">
        <v>29</v>
      </c>
      <c r="C23" s="9"/>
      <c r="D23" s="10">
        <f t="shared" si="9"/>
        <v>442.24</v>
      </c>
      <c r="E23" s="10">
        <f t="shared" si="9"/>
        <v>442.24</v>
      </c>
      <c r="F23" s="10">
        <f t="shared" si="10"/>
        <v>100</v>
      </c>
      <c r="G23" s="10">
        <v>442.24</v>
      </c>
      <c r="H23" s="10">
        <v>442.24</v>
      </c>
      <c r="I23" s="10">
        <f t="shared" si="7"/>
        <v>100</v>
      </c>
      <c r="J23" s="10">
        <v>0</v>
      </c>
      <c r="K23" s="10">
        <v>0</v>
      </c>
      <c r="L23" s="10">
        <v>0</v>
      </c>
    </row>
    <row r="24" spans="1:12" ht="44.25" customHeight="1" x14ac:dyDescent="0.25">
      <c r="A24" s="3" t="s">
        <v>45</v>
      </c>
      <c r="B24" s="8" t="s">
        <v>30</v>
      </c>
      <c r="C24" s="9"/>
      <c r="D24" s="10">
        <f t="shared" si="9"/>
        <v>351.16352999999998</v>
      </c>
      <c r="E24" s="10">
        <f t="shared" si="9"/>
        <v>351.16352999999998</v>
      </c>
      <c r="F24" s="10">
        <f t="shared" si="10"/>
        <v>100</v>
      </c>
      <c r="G24" s="10">
        <v>351.16352999999998</v>
      </c>
      <c r="H24" s="10">
        <v>351.16352999999998</v>
      </c>
      <c r="I24" s="10">
        <f t="shared" si="7"/>
        <v>100</v>
      </c>
      <c r="J24" s="10">
        <v>0</v>
      </c>
      <c r="K24" s="10">
        <v>0</v>
      </c>
      <c r="L24" s="10">
        <v>0</v>
      </c>
    </row>
    <row r="25" spans="1:12" ht="45" customHeight="1" x14ac:dyDescent="0.25">
      <c r="A25" s="3" t="s">
        <v>46</v>
      </c>
      <c r="B25" s="8" t="s">
        <v>31</v>
      </c>
      <c r="C25" s="9"/>
      <c r="D25" s="10">
        <f t="shared" si="9"/>
        <v>1748.31708</v>
      </c>
      <c r="E25" s="10">
        <f t="shared" si="9"/>
        <v>1748.31708</v>
      </c>
      <c r="F25" s="10">
        <f t="shared" si="10"/>
        <v>100</v>
      </c>
      <c r="G25" s="10">
        <v>1748.31708</v>
      </c>
      <c r="H25" s="16">
        <v>1748.31708</v>
      </c>
      <c r="I25" s="10">
        <f t="shared" si="7"/>
        <v>100</v>
      </c>
      <c r="J25" s="10">
        <v>0</v>
      </c>
      <c r="K25" s="10">
        <v>0</v>
      </c>
      <c r="L25" s="10">
        <v>0</v>
      </c>
    </row>
    <row r="26" spans="1:12" ht="30" x14ac:dyDescent="0.25">
      <c r="A26" s="3" t="s">
        <v>47</v>
      </c>
      <c r="B26" s="8" t="s">
        <v>32</v>
      </c>
      <c r="C26" s="9"/>
      <c r="D26" s="10">
        <f t="shared" si="9"/>
        <v>0</v>
      </c>
      <c r="E26" s="10">
        <f t="shared" si="9"/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ht="45" x14ac:dyDescent="0.25">
      <c r="A27" s="3" t="s">
        <v>48</v>
      </c>
      <c r="B27" s="8" t="s">
        <v>33</v>
      </c>
      <c r="C27" s="9"/>
      <c r="D27" s="10">
        <f t="shared" si="9"/>
        <v>0</v>
      </c>
      <c r="E27" s="10">
        <f t="shared" si="9"/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5">
      <c r="A28" s="3"/>
      <c r="B28" s="4" t="s">
        <v>34</v>
      </c>
      <c r="C28" s="5"/>
      <c r="D28" s="6">
        <f t="shared" ref="D28:E28" si="11">D29+D30+D31</f>
        <v>8620.5301799999997</v>
      </c>
      <c r="E28" s="6">
        <f t="shared" si="11"/>
        <v>8155.5562399999999</v>
      </c>
      <c r="F28" s="6">
        <f>E28/D28*100</f>
        <v>94.606202515493081</v>
      </c>
      <c r="G28" s="6">
        <f>G29+G30+G31</f>
        <v>8620.5301799999997</v>
      </c>
      <c r="H28" s="6">
        <f t="shared" ref="H28:K28" si="12">H29+H30+H31</f>
        <v>8155.5562399999999</v>
      </c>
      <c r="I28" s="6">
        <f>H28/G28*100</f>
        <v>94.606202515493081</v>
      </c>
      <c r="J28" s="6">
        <f t="shared" si="12"/>
        <v>0</v>
      </c>
      <c r="K28" s="6">
        <f t="shared" si="12"/>
        <v>0</v>
      </c>
      <c r="L28" s="6">
        <v>0</v>
      </c>
    </row>
    <row r="29" spans="1:12" ht="30.75" customHeight="1" x14ac:dyDescent="0.25">
      <c r="A29" s="3" t="s">
        <v>49</v>
      </c>
      <c r="B29" s="8" t="s">
        <v>35</v>
      </c>
      <c r="C29" s="9"/>
      <c r="D29" s="10">
        <f t="shared" ref="D29:E31" si="13">G29+J29</f>
        <v>0</v>
      </c>
      <c r="E29" s="10">
        <f t="shared" si="13"/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ht="93" customHeight="1" x14ac:dyDescent="0.25">
      <c r="A30" s="3" t="s">
        <v>50</v>
      </c>
      <c r="B30" s="13" t="s">
        <v>56</v>
      </c>
      <c r="C30" s="9"/>
      <c r="D30" s="10">
        <f t="shared" si="13"/>
        <v>8164.5301799999997</v>
      </c>
      <c r="E30" s="10">
        <f t="shared" si="13"/>
        <v>7699.5562399999999</v>
      </c>
      <c r="F30" s="10">
        <f t="shared" ref="F30:F31" si="14">E30/D30*100</f>
        <v>94.304951665938972</v>
      </c>
      <c r="G30" s="10">
        <v>8164.5301799999997</v>
      </c>
      <c r="H30" s="16">
        <v>7699.5562399999999</v>
      </c>
      <c r="I30" s="10">
        <f t="shared" ref="I30:I35" si="15">H30/G30*100</f>
        <v>94.304951665938972</v>
      </c>
      <c r="J30" s="10">
        <v>0</v>
      </c>
      <c r="K30" s="10">
        <v>0</v>
      </c>
      <c r="L30" s="10">
        <v>0</v>
      </c>
    </row>
    <row r="31" spans="1:12" ht="95.25" customHeight="1" x14ac:dyDescent="0.25">
      <c r="A31" s="3" t="s">
        <v>51</v>
      </c>
      <c r="B31" s="8" t="s">
        <v>36</v>
      </c>
      <c r="C31" s="9"/>
      <c r="D31" s="10">
        <f t="shared" si="13"/>
        <v>456</v>
      </c>
      <c r="E31" s="10">
        <f t="shared" si="13"/>
        <v>456</v>
      </c>
      <c r="F31" s="10">
        <f t="shared" si="14"/>
        <v>100</v>
      </c>
      <c r="G31" s="10">
        <v>456</v>
      </c>
      <c r="H31" s="10">
        <v>456</v>
      </c>
      <c r="I31" s="10">
        <f t="shared" si="15"/>
        <v>100</v>
      </c>
      <c r="J31" s="10">
        <v>0</v>
      </c>
      <c r="K31" s="10">
        <v>0</v>
      </c>
      <c r="L31" s="10">
        <v>0</v>
      </c>
    </row>
    <row r="32" spans="1:12" ht="33.75" customHeight="1" x14ac:dyDescent="0.25">
      <c r="A32" s="3"/>
      <c r="B32" s="4" t="s">
        <v>37</v>
      </c>
      <c r="C32" s="5"/>
      <c r="D32" s="6">
        <f>D33</f>
        <v>32089.090199999999</v>
      </c>
      <c r="E32" s="6">
        <f t="shared" ref="E32" si="16">E33</f>
        <v>28256.647939999999</v>
      </c>
      <c r="F32" s="6">
        <f t="shared" ref="F32:F35" si="17">E32/D32*100</f>
        <v>88.056868436862061</v>
      </c>
      <c r="G32" s="6">
        <f>G33</f>
        <v>32089.090199999999</v>
      </c>
      <c r="H32" s="6">
        <f t="shared" ref="H32:L32" si="18">H33</f>
        <v>28256.647939999999</v>
      </c>
      <c r="I32" s="6">
        <f t="shared" si="15"/>
        <v>88.056868436862061</v>
      </c>
      <c r="J32" s="6">
        <f t="shared" si="18"/>
        <v>0</v>
      </c>
      <c r="K32" s="6">
        <f t="shared" si="18"/>
        <v>0</v>
      </c>
      <c r="L32" s="6">
        <f t="shared" si="18"/>
        <v>0</v>
      </c>
    </row>
    <row r="33" spans="1:12" ht="78.75" customHeight="1" x14ac:dyDescent="0.25">
      <c r="A33" s="3" t="s">
        <v>52</v>
      </c>
      <c r="B33" s="8" t="s">
        <v>38</v>
      </c>
      <c r="C33" s="9"/>
      <c r="D33" s="10">
        <f t="shared" ref="D33:E33" si="19">G33+J33</f>
        <v>32089.090199999999</v>
      </c>
      <c r="E33" s="10">
        <f t="shared" si="19"/>
        <v>28256.647939999999</v>
      </c>
      <c r="F33" s="10">
        <f t="shared" si="17"/>
        <v>88.056868436862061</v>
      </c>
      <c r="G33" s="10">
        <v>32089.090199999999</v>
      </c>
      <c r="H33" s="10">
        <v>28256.647939999999</v>
      </c>
      <c r="I33" s="10">
        <f t="shared" si="15"/>
        <v>88.056868436862061</v>
      </c>
      <c r="J33" s="10">
        <v>0</v>
      </c>
      <c r="K33" s="10">
        <v>0</v>
      </c>
      <c r="L33" s="10">
        <v>0</v>
      </c>
    </row>
    <row r="34" spans="1:12" ht="42.75" x14ac:dyDescent="0.25">
      <c r="A34" s="3"/>
      <c r="B34" s="4" t="s">
        <v>39</v>
      </c>
      <c r="C34" s="5"/>
      <c r="D34" s="6">
        <f t="shared" ref="D34:L34" si="20">D35</f>
        <v>46802.79679</v>
      </c>
      <c r="E34" s="6">
        <f t="shared" si="20"/>
        <v>46490.742720000002</v>
      </c>
      <c r="F34" s="6">
        <f t="shared" si="17"/>
        <v>99.333257643981923</v>
      </c>
      <c r="G34" s="6">
        <f t="shared" si="20"/>
        <v>46802.79679</v>
      </c>
      <c r="H34" s="6">
        <f t="shared" si="20"/>
        <v>46490.742720000002</v>
      </c>
      <c r="I34" s="6">
        <f t="shared" si="15"/>
        <v>99.333257643981923</v>
      </c>
      <c r="J34" s="6">
        <f t="shared" si="20"/>
        <v>0</v>
      </c>
      <c r="K34" s="6">
        <f t="shared" si="20"/>
        <v>0</v>
      </c>
      <c r="L34" s="6">
        <f t="shared" si="20"/>
        <v>0</v>
      </c>
    </row>
    <row r="35" spans="1:12" ht="28.5" customHeight="1" x14ac:dyDescent="0.25">
      <c r="A35" s="3" t="s">
        <v>53</v>
      </c>
      <c r="B35" s="14" t="s">
        <v>58</v>
      </c>
      <c r="C35" s="9"/>
      <c r="D35" s="10">
        <f t="shared" ref="D35:E35" si="21">G35+J35</f>
        <v>46802.79679</v>
      </c>
      <c r="E35" s="10">
        <f t="shared" si="21"/>
        <v>46490.742720000002</v>
      </c>
      <c r="F35" s="10">
        <f t="shared" si="17"/>
        <v>99.333257643981923</v>
      </c>
      <c r="G35" s="10">
        <v>46802.79679</v>
      </c>
      <c r="H35" s="10">
        <v>46490.742720000002</v>
      </c>
      <c r="I35" s="10">
        <f t="shared" si="15"/>
        <v>99.333257643981923</v>
      </c>
      <c r="J35" s="10">
        <v>0</v>
      </c>
      <c r="K35" s="10">
        <v>0</v>
      </c>
      <c r="L35" s="10">
        <v>0</v>
      </c>
    </row>
  </sheetData>
  <autoFilter ref="A4:L35"/>
  <mergeCells count="7">
    <mergeCell ref="G2:I2"/>
    <mergeCell ref="J2:L2"/>
    <mergeCell ref="A1:L1"/>
    <mergeCell ref="D2:F2"/>
    <mergeCell ref="C2:C3"/>
    <mergeCell ref="B2:B3"/>
    <mergeCell ref="A2:A3"/>
  </mergeCells>
  <pageMargins left="0.25" right="0.25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2.Финанс.исполнение ГП РО</vt:lpstr>
      <vt:lpstr>'2.Финанс.исполнение ГП 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Makarova</dc:creator>
  <cp:lastModifiedBy>Makarova</cp:lastModifiedBy>
  <cp:lastPrinted>2024-07-18T06:55:43Z</cp:lastPrinted>
  <dcterms:created xsi:type="dcterms:W3CDTF">2024-03-26T11:06:01Z</dcterms:created>
  <dcterms:modified xsi:type="dcterms:W3CDTF">2025-04-15T12:50:54Z</dcterms:modified>
</cp:coreProperties>
</file>